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activeTab="1"/>
  </bookViews>
  <sheets>
    <sheet name="Беларус, ЭБП" sheetId="1" r:id="rId1"/>
    <sheet name="ДТ-75" sheetId="3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3"/>
  <c r="B18"/>
  <c r="B17"/>
  <c r="B19" i="1"/>
  <c r="B18"/>
  <c r="B17"/>
</calcChain>
</file>

<file path=xl/sharedStrings.xml><?xml version="1.0" encoding="utf-8"?>
<sst xmlns="http://schemas.openxmlformats.org/spreadsheetml/2006/main" count="54" uniqueCount="31">
  <si>
    <t>КАЛЬКУЛЯЦИЯ</t>
  </si>
  <si>
    <t>Наименование затрат</t>
  </si>
  <si>
    <t>Стоимость 1 маш/час</t>
  </si>
  <si>
    <t>Затраты на ГСМ</t>
  </si>
  <si>
    <t>ИТОГО</t>
  </si>
  <si>
    <t>Заработная плата тракториста</t>
  </si>
  <si>
    <t>Амортизация трактора Беларус-82.1</t>
  </si>
  <si>
    <t>595 000 (стоимость приобретения) / 23 664 часов (12 лет при 40 часовой неделе) = 25,14</t>
  </si>
  <si>
    <t>(15 598,80 (ежемесячная зарплата) +15 598,80*30,2% (взносы в ПФР и ФСС)) *12 месяцев/1970 часа = 123,71</t>
  </si>
  <si>
    <t>1 275 000 (стоимость приобретения) / 19 720 часов (10 лет при 40 часовой неделе) = 64,66</t>
  </si>
  <si>
    <t>12 (расход топлива за 1 маш.час с прицепом)*48,46 (стоимость 1 л. ДТ) =581,52</t>
  </si>
  <si>
    <t>5,3 (расход топлива за 1 маш.час с прицепом)*48,46 (стоимость 1 л. ДТ) =256,84</t>
  </si>
  <si>
    <t>На стоимость 1 час работы трактора Беларус-82.1, ЭПБ-9</t>
  </si>
  <si>
    <t>Дизмасло, 4,5 % от ДТ</t>
  </si>
  <si>
    <t>Ремонтный фонд, запчасти</t>
  </si>
  <si>
    <t>0,24 (расход)*211,64 руб.1 л.) = 50,79</t>
  </si>
  <si>
    <t>Общеэксплуатационные расходы, 50 %</t>
  </si>
  <si>
    <t>Рентабельность для населения, 40 %</t>
  </si>
  <si>
    <t>Рентабельность для юр. лиц, 80 %</t>
  </si>
  <si>
    <t>ВСЕГО (для населения)</t>
  </si>
  <si>
    <t>ВСЕГО (для юр. лиц)</t>
  </si>
  <si>
    <t>Амортизация трактора ДТ-75</t>
  </si>
  <si>
    <t>На стоимость 1 час работы трактора ДТ-75</t>
  </si>
  <si>
    <t>Составил:</t>
  </si>
  <si>
    <t>УТВЕРЖДАЮ</t>
  </si>
  <si>
    <t>и.о. главы Большесудаченского</t>
  </si>
  <si>
    <t>сельского поселения</t>
  </si>
  <si>
    <t>___________ Л.А. Сачкова</t>
  </si>
  <si>
    <t xml:space="preserve">Директор МКУ "Благоустройство </t>
  </si>
  <si>
    <t>с. Большое Судачье"                                                                       А.В. Дергачёв</t>
  </si>
  <si>
    <t>(утверждено решением Совета Большесудаченского сельского поселения от "02" апреля 2021 г. № 25/58)</t>
  </si>
</sst>
</file>

<file path=xl/styles.xml><?xml version="1.0" encoding="utf-8"?>
<styleSheet xmlns="http://schemas.openxmlformats.org/spreadsheetml/2006/main">
  <numFmts count="2">
    <numFmt numFmtId="164" formatCode="0.0000000"/>
    <numFmt numFmtId="165" formatCode="0.0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wrapText="1" shrinkToFit="1"/>
    </xf>
    <xf numFmtId="0" fontId="1" fillId="0" borderId="1" xfId="0" applyFont="1" applyBorder="1" applyAlignment="1">
      <alignment wrapText="1" shrinkToFit="1"/>
    </xf>
    <xf numFmtId="3" fontId="1" fillId="0" borderId="1" xfId="0" applyNumberFormat="1" applyFont="1" applyBorder="1" applyAlignment="1">
      <alignment wrapText="1" shrinkToFit="1"/>
    </xf>
    <xf numFmtId="2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 applyAlignment="1"/>
    <xf numFmtId="0" fontId="2" fillId="0" borderId="0" xfId="0" applyFont="1" applyBorder="1" applyAlignment="1">
      <alignment wrapText="1" shrinkToFit="1"/>
    </xf>
    <xf numFmtId="0" fontId="1" fillId="0" borderId="0" xfId="0" applyFont="1" applyBorder="1" applyAlignment="1">
      <alignment wrapText="1" shrinkToFit="1"/>
    </xf>
    <xf numFmtId="3" fontId="1" fillId="0" borderId="0" xfId="0" applyNumberFormat="1" applyFont="1" applyBorder="1" applyAlignment="1">
      <alignment wrapText="1" shrinkToFi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selection activeCell="A8" sqref="A8:B8"/>
    </sheetView>
  </sheetViews>
  <sheetFormatPr defaultRowHeight="18.75"/>
  <cols>
    <col min="1" max="1" width="53.140625" style="1" customWidth="1"/>
    <col min="2" max="2" width="38.5703125" style="1" customWidth="1"/>
    <col min="3" max="3" width="12.28515625" style="1" bestFit="1" customWidth="1"/>
    <col min="4" max="4" width="13.85546875" style="1" bestFit="1" customWidth="1"/>
    <col min="5" max="5" width="9.7109375" style="1" bestFit="1" customWidth="1"/>
    <col min="6" max="7" width="9.140625" style="1"/>
    <col min="8" max="8" width="11" style="1" bestFit="1" customWidth="1"/>
    <col min="9" max="16384" width="9.140625" style="1"/>
  </cols>
  <sheetData>
    <row r="1" spans="1:8">
      <c r="B1" s="13" t="s">
        <v>24</v>
      </c>
    </row>
    <row r="2" spans="1:8">
      <c r="B2" s="13" t="s">
        <v>25</v>
      </c>
    </row>
    <row r="3" spans="1:8">
      <c r="B3" s="13" t="s">
        <v>26</v>
      </c>
    </row>
    <row r="4" spans="1:8">
      <c r="B4" s="13" t="s">
        <v>27</v>
      </c>
    </row>
    <row r="5" spans="1:8">
      <c r="D5" s="6"/>
    </row>
    <row r="6" spans="1:8">
      <c r="A6" s="14" t="s">
        <v>0</v>
      </c>
      <c r="B6" s="14"/>
      <c r="D6" s="6"/>
    </row>
    <row r="7" spans="1:8">
      <c r="A7" s="14" t="s">
        <v>12</v>
      </c>
      <c r="B7" s="14"/>
      <c r="D7" s="7"/>
    </row>
    <row r="8" spans="1:8">
      <c r="A8" s="16" t="s">
        <v>30</v>
      </c>
      <c r="B8" s="16"/>
      <c r="D8" s="6"/>
    </row>
    <row r="9" spans="1:8">
      <c r="A9" s="3" t="s">
        <v>1</v>
      </c>
      <c r="B9" s="3" t="s">
        <v>2</v>
      </c>
      <c r="D9" s="6"/>
    </row>
    <row r="10" spans="1:8" ht="75">
      <c r="A10" s="4" t="s">
        <v>6</v>
      </c>
      <c r="B10" s="5" t="s">
        <v>7</v>
      </c>
      <c r="D10" s="6"/>
      <c r="H10" s="8"/>
    </row>
    <row r="11" spans="1:8" ht="56.25">
      <c r="A11" s="4" t="s">
        <v>3</v>
      </c>
      <c r="B11" s="4" t="s">
        <v>11</v>
      </c>
      <c r="C11" s="8"/>
      <c r="D11" s="8"/>
      <c r="E11" s="8"/>
      <c r="H11" s="8"/>
    </row>
    <row r="12" spans="1:8" ht="75">
      <c r="A12" s="4" t="s">
        <v>5</v>
      </c>
      <c r="B12" s="4" t="s">
        <v>8</v>
      </c>
      <c r="C12" s="8"/>
      <c r="D12" s="8"/>
      <c r="E12" s="8"/>
    </row>
    <row r="13" spans="1:8" ht="37.5">
      <c r="A13" s="4" t="s">
        <v>13</v>
      </c>
      <c r="B13" s="4" t="s">
        <v>15</v>
      </c>
      <c r="C13" s="8"/>
      <c r="D13" s="8"/>
      <c r="E13" s="8"/>
    </row>
    <row r="14" spans="1:8">
      <c r="A14" s="4" t="s">
        <v>14</v>
      </c>
      <c r="B14" s="4">
        <v>18.11</v>
      </c>
      <c r="C14" s="8"/>
      <c r="D14" s="8"/>
      <c r="E14" s="8"/>
    </row>
    <row r="15" spans="1:8">
      <c r="A15" s="4" t="s">
        <v>4</v>
      </c>
      <c r="B15" s="4">
        <v>474.59</v>
      </c>
    </row>
    <row r="17" spans="1:2">
      <c r="A17" s="1" t="s">
        <v>16</v>
      </c>
      <c r="B17" s="6">
        <f>B15*50%</f>
        <v>237.29499999999999</v>
      </c>
    </row>
    <row r="18" spans="1:2">
      <c r="A18" s="1" t="s">
        <v>17</v>
      </c>
      <c r="B18" s="6">
        <f>B15*40%</f>
        <v>189.83600000000001</v>
      </c>
    </row>
    <row r="19" spans="1:2">
      <c r="A19" s="1" t="s">
        <v>18</v>
      </c>
      <c r="B19" s="6">
        <f>B15*80%</f>
        <v>379.67200000000003</v>
      </c>
    </row>
    <row r="20" spans="1:2">
      <c r="B20" s="6"/>
    </row>
    <row r="21" spans="1:2">
      <c r="A21" s="1" t="s">
        <v>19</v>
      </c>
      <c r="B21" s="6">
        <v>901.73</v>
      </c>
    </row>
    <row r="22" spans="1:2">
      <c r="A22" s="1" t="s">
        <v>20</v>
      </c>
      <c r="B22" s="6">
        <v>1091.56</v>
      </c>
    </row>
    <row r="24" spans="1:2">
      <c r="A24" s="1" t="s">
        <v>23</v>
      </c>
    </row>
    <row r="25" spans="1:2">
      <c r="A25" s="15" t="s">
        <v>28</v>
      </c>
      <c r="B25" s="15"/>
    </row>
    <row r="26" spans="1:2">
      <c r="A26" s="14" t="s">
        <v>29</v>
      </c>
      <c r="B26" s="14"/>
    </row>
    <row r="33" spans="1:2">
      <c r="A33" s="9"/>
      <c r="B33" s="9"/>
    </row>
    <row r="34" spans="1:2">
      <c r="A34" s="9"/>
      <c r="B34" s="9"/>
    </row>
    <row r="36" spans="1:2">
      <c r="A36" s="10"/>
      <c r="B36" s="10"/>
    </row>
    <row r="37" spans="1:2">
      <c r="A37" s="11"/>
      <c r="B37" s="12"/>
    </row>
    <row r="38" spans="1:2">
      <c r="A38" s="11"/>
      <c r="B38" s="11"/>
    </row>
    <row r="39" spans="1:2">
      <c r="A39" s="11"/>
      <c r="B39" s="11"/>
    </row>
    <row r="40" spans="1:2">
      <c r="A40" s="11"/>
      <c r="B40" s="11"/>
    </row>
    <row r="44" spans="1:2">
      <c r="B44" s="2"/>
    </row>
  </sheetData>
  <mergeCells count="5">
    <mergeCell ref="A6:B6"/>
    <mergeCell ref="A7:B7"/>
    <mergeCell ref="A25:B25"/>
    <mergeCell ref="A8:B8"/>
    <mergeCell ref="A26:B26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D11" sqref="D11"/>
    </sheetView>
  </sheetViews>
  <sheetFormatPr defaultRowHeight="18.75"/>
  <cols>
    <col min="1" max="1" width="53.140625" style="1" customWidth="1"/>
    <col min="2" max="2" width="38.5703125" style="1" customWidth="1"/>
    <col min="3" max="3" width="12.28515625" style="1" bestFit="1" customWidth="1"/>
    <col min="4" max="4" width="13.85546875" style="1" bestFit="1" customWidth="1"/>
    <col min="5" max="5" width="9.7109375" style="1" bestFit="1" customWidth="1"/>
    <col min="6" max="7" width="9.140625" style="1"/>
    <col min="8" max="8" width="11" style="1" bestFit="1" customWidth="1"/>
    <col min="9" max="16384" width="9.140625" style="1"/>
  </cols>
  <sheetData>
    <row r="1" spans="1:8">
      <c r="B1" s="13" t="s">
        <v>24</v>
      </c>
    </row>
    <row r="2" spans="1:8">
      <c r="B2" s="13" t="s">
        <v>25</v>
      </c>
    </row>
    <row r="3" spans="1:8">
      <c r="B3" s="13" t="s">
        <v>26</v>
      </c>
    </row>
    <row r="4" spans="1:8">
      <c r="B4" s="13" t="s">
        <v>27</v>
      </c>
    </row>
    <row r="5" spans="1:8">
      <c r="D5" s="6"/>
    </row>
    <row r="6" spans="1:8">
      <c r="A6" s="14" t="s">
        <v>0</v>
      </c>
      <c r="B6" s="14"/>
      <c r="D6" s="6"/>
    </row>
    <row r="7" spans="1:8">
      <c r="A7" s="14" t="s">
        <v>22</v>
      </c>
      <c r="B7" s="14"/>
      <c r="D7" s="7"/>
    </row>
    <row r="8" spans="1:8">
      <c r="A8" s="16" t="s">
        <v>30</v>
      </c>
      <c r="B8" s="16"/>
      <c r="D8" s="6"/>
    </row>
    <row r="9" spans="1:8">
      <c r="A9" s="3" t="s">
        <v>1</v>
      </c>
      <c r="B9" s="3" t="s">
        <v>2</v>
      </c>
      <c r="D9" s="6"/>
    </row>
    <row r="10" spans="1:8" ht="75">
      <c r="A10" s="4" t="s">
        <v>21</v>
      </c>
      <c r="B10" s="5" t="s">
        <v>9</v>
      </c>
      <c r="D10" s="6"/>
      <c r="H10" s="8"/>
    </row>
    <row r="11" spans="1:8" ht="56.25">
      <c r="A11" s="4" t="s">
        <v>3</v>
      </c>
      <c r="B11" s="4" t="s">
        <v>10</v>
      </c>
      <c r="C11" s="8"/>
      <c r="D11" s="8"/>
      <c r="E11" s="8"/>
      <c r="H11" s="8"/>
    </row>
    <row r="12" spans="1:8" ht="75">
      <c r="A12" s="4" t="s">
        <v>5</v>
      </c>
      <c r="B12" s="4" t="s">
        <v>8</v>
      </c>
      <c r="C12" s="8"/>
      <c r="D12" s="8"/>
      <c r="E12" s="8"/>
    </row>
    <row r="13" spans="1:8" ht="37.5">
      <c r="A13" s="4" t="s">
        <v>13</v>
      </c>
      <c r="B13" s="4" t="s">
        <v>15</v>
      </c>
      <c r="C13" s="8"/>
      <c r="D13" s="8"/>
      <c r="E13" s="8"/>
    </row>
    <row r="14" spans="1:8">
      <c r="A14" s="4" t="s">
        <v>14</v>
      </c>
      <c r="B14" s="4">
        <v>18.11</v>
      </c>
      <c r="C14" s="8"/>
      <c r="D14" s="8"/>
      <c r="E14" s="8"/>
    </row>
    <row r="15" spans="1:8">
      <c r="A15" s="4" t="s">
        <v>4</v>
      </c>
      <c r="B15" s="4">
        <v>838.79</v>
      </c>
    </row>
    <row r="17" spans="1:2">
      <c r="A17" s="1" t="s">
        <v>16</v>
      </c>
      <c r="B17" s="6">
        <f>B15*50%</f>
        <v>419.39499999999998</v>
      </c>
    </row>
    <row r="18" spans="1:2">
      <c r="A18" s="1" t="s">
        <v>17</v>
      </c>
      <c r="B18" s="6">
        <f>B15*40%</f>
        <v>335.51600000000002</v>
      </c>
    </row>
    <row r="19" spans="1:2">
      <c r="A19" s="1" t="s">
        <v>18</v>
      </c>
      <c r="B19" s="6">
        <f>B15*80%</f>
        <v>671.03200000000004</v>
      </c>
    </row>
    <row r="20" spans="1:2">
      <c r="B20" s="6"/>
    </row>
    <row r="21" spans="1:2">
      <c r="A21" s="1" t="s">
        <v>19</v>
      </c>
      <c r="B21" s="6">
        <v>1593.71</v>
      </c>
    </row>
    <row r="22" spans="1:2">
      <c r="A22" s="1" t="s">
        <v>20</v>
      </c>
      <c r="B22" s="6">
        <v>1929.22</v>
      </c>
    </row>
    <row r="24" spans="1:2">
      <c r="A24" s="1" t="s">
        <v>23</v>
      </c>
    </row>
    <row r="25" spans="1:2">
      <c r="A25" s="15" t="s">
        <v>28</v>
      </c>
      <c r="B25" s="15"/>
    </row>
    <row r="26" spans="1:2">
      <c r="A26" s="14" t="s">
        <v>29</v>
      </c>
      <c r="B26" s="14"/>
    </row>
    <row r="33" spans="1:2">
      <c r="A33" s="9"/>
      <c r="B33" s="9"/>
    </row>
    <row r="34" spans="1:2">
      <c r="A34" s="9"/>
      <c r="B34" s="9"/>
    </row>
    <row r="36" spans="1:2">
      <c r="A36" s="10"/>
      <c r="B36" s="10"/>
    </row>
    <row r="37" spans="1:2">
      <c r="A37" s="11"/>
      <c r="B37" s="12"/>
    </row>
    <row r="38" spans="1:2">
      <c r="A38" s="11"/>
      <c r="B38" s="11"/>
    </row>
    <row r="39" spans="1:2">
      <c r="A39" s="11"/>
      <c r="B39" s="11"/>
    </row>
    <row r="40" spans="1:2">
      <c r="A40" s="11"/>
      <c r="B40" s="11"/>
    </row>
    <row r="44" spans="1:2">
      <c r="B44" s="2"/>
    </row>
  </sheetData>
  <mergeCells count="5">
    <mergeCell ref="A6:B6"/>
    <mergeCell ref="A7:B7"/>
    <mergeCell ref="A25:B25"/>
    <mergeCell ref="A8:B8"/>
    <mergeCell ref="A26:B26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Беларус, ЭБП</vt:lpstr>
      <vt:lpstr>ДТ-75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Gromki_Buh</dc:creator>
  <cp:lastModifiedBy>Adm_SP</cp:lastModifiedBy>
  <cp:lastPrinted>2021-04-28T05:32:09Z</cp:lastPrinted>
  <dcterms:created xsi:type="dcterms:W3CDTF">2018-08-03T05:38:16Z</dcterms:created>
  <dcterms:modified xsi:type="dcterms:W3CDTF">2021-04-28T05:32:31Z</dcterms:modified>
</cp:coreProperties>
</file>